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支出预算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<sst xmlns="http://schemas.openxmlformats.org/spreadsheetml/2006/main" count="274" uniqueCount="148">
  <si>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</si>
  <si>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</si>
  <si>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</si>
  <si>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</si>
  <si>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</si>
  <si>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</si>
  <si>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</si>
  <si>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</si>
  <si>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</si>
  <si>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</si>
  <si>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</si>
  <si>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三、城乡社区事务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</si>
  <si>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</si>
  <si>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</si>
  <si>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</si>
  <si>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</si>
  <si>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</si>
  <si>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</si>
  <si>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</si>
  <si>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</si>
  <si>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</si>
  <si>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</si>
  <si>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</si>
  <si>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</si>
  <si>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</si>
  <si>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</si>
  <si>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</si>
  <si>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</si>
  <si>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</si>
  <si>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</si>
  <si>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</si>
  <si>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</si>
  <si>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</si>
  <si>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</si>
  <si>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</si>
  <si>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</si>
  <si>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</si>
  <si>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</si>
  <si>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</si>
  <si>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</si>
  <si>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</si>
  <si>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</si>
  <si>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</si>
  <si>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行政事业单位养老支出</t>
  </si>
  <si>
    <t xml:space="preserve">        机关事业单位基本养老保险缴费支出</t>
  </si>
  <si>
    <t xml:space="preserve">    退役安置</t>
  </si>
  <si>
    <t xml:space="preserve">      退役士兵安置</t>
  </si>
  <si>
    <t xml:space="preserve">   其他社会保障和就业支出</t>
  </si>
  <si>
    <t xml:space="preserve">      其他社会保障和就业支出</t>
  </si>
  <si>
    <t xml:space="preserve">    行政事业单位医疗</t>
  </si>
  <si>
    <t xml:space="preserve">      行政单位医疗</t>
  </si>
  <si>
    <t xml:space="preserve">      事业单位医疗</t>
  </si>
  <si>
    <t xml:space="preserve">    城乡社区管理事务</t>
  </si>
  <si>
    <t xml:space="preserve">      行政运行</t>
  </si>
  <si>
    <t xml:space="preserve">      城管执法</t>
  </si>
  <si>
    <t xml:space="preserve">        其他城乡社区管理事务支出 </t>
  </si>
  <si>
    <t xml:space="preserve">    城乡社区公共设施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</si>
  <si>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</si>
  <si>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</si>
  <si>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</si>
  <si>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</si>
  <si>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</si>
  <si>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</si>
  <si>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</si>
  <si>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</si>
  <si>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</si>
  <si>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</si>
  <si>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</si>
  <si>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</si>
  <si>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</si>
  <si>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</si>
  <si>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</si>
  <si>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</si>
  <si>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</si>
  <si>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</si>
  <si>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</si>
  <si>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</si>
  <si>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</si>
  <si>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</si>
  <si>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</si>
  <si>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</si>
  <si>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</si>
  <si>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</si>
  <si>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</si>
  <si>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</si>
  <si>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</si>
  <si>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</si>
  <si>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其他工资福利支出</t>
  </si>
  <si>
    <t>二、商品和服务支出</t>
  </si>
  <si>
    <t>办公费</t>
  </si>
  <si>
    <t>水费</t>
  </si>
  <si>
    <t>电费</t>
  </si>
  <si>
    <t>邮电费</t>
  </si>
  <si>
    <t>取暖费</t>
  </si>
  <si>
    <t>差旅费</t>
  </si>
  <si>
    <t>维修（护）费</t>
  </si>
  <si>
    <t>专用燃料费</t>
  </si>
  <si>
    <t>劳务费</t>
  </si>
  <si>
    <t>其他交通费用</t>
  </si>
  <si>
    <t>其他商品和服务支出</t>
  </si>
  <si>
    <t>注：表格中涂颜色部分不得有基本支出。</t>
  </si>
  <si>
    <t>一般公共预算财政拨款政府经济分类支出预算表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</si>
  <si>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</si>
  <si>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</si>
  <si>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</si>
  <si>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</si>
  <si>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</si>
  <si>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</si>
  <si>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>委托业务费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</si>
  <si>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</si>
  <si>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</si>
  <si>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</si>
  <si>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</si>
  <si>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</si>
  <si>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</si>
  <si>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</si>
  <si>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说明：1、“2021年预算数”的单位范围包括部门本级及所属2个预算单位。</t>
  </si>
  <si>
    <t xml:space="preserve">      2、“2021年预算数”的实有人员90人，其中：在职人员90人，离退休人员0人。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</si>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</sst>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8"/>
      <color rgb="FF00000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4" workbookViewId="0">
      <selection activeCell="E22" sqref="E22"/>
    </sheetView>
  </sheetViews>
  <sheetFormatPr defaultColWidth="9" defaultRowHeight="13.5" outlineLevelCol="3"/>
  <cols>
    <col min="1" max="1" width="32.6666666666667" customWidth="1"/>
    <col min="2" max="2" width="17.25" customWidth="1"/>
    <col min="3" max="3" width="22.8833333333333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5">
        <v>2915.7</v>
      </c>
      <c r="C6" s="24" t="s">
        <v>7</v>
      </c>
      <c r="D6" s="36">
        <v>309.2</v>
      </c>
    </row>
    <row r="7" ht="21" customHeight="1" spans="1:4">
      <c r="A7" s="47" t="s">
        <v>8</v>
      </c>
      <c r="B7" s="45">
        <v>2760.1</v>
      </c>
      <c r="C7" s="24" t="s">
        <v>9</v>
      </c>
      <c r="D7" s="36">
        <v>64.31</v>
      </c>
    </row>
    <row r="8" ht="21" customHeight="1" spans="1:4">
      <c r="A8" s="47" t="s">
        <v>10</v>
      </c>
      <c r="B8" s="43">
        <v>155.6</v>
      </c>
      <c r="C8" s="24" t="s">
        <v>11</v>
      </c>
      <c r="D8" s="36">
        <v>2472.04</v>
      </c>
    </row>
    <row r="9" ht="21" customHeight="1" spans="1:4">
      <c r="A9" s="24" t="s">
        <v>12</v>
      </c>
      <c r="B9" s="24"/>
      <c r="C9" s="24" t="s">
        <v>13</v>
      </c>
      <c r="D9" s="36">
        <v>70.15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48">
        <v>2915.7</v>
      </c>
      <c r="C16" s="25" t="s">
        <v>20</v>
      </c>
      <c r="D16" s="48">
        <v>2915.7</v>
      </c>
    </row>
    <row r="17" ht="21" customHeight="1" spans="1:4">
      <c r="A17" s="24" t="s">
        <v>21</v>
      </c>
      <c r="B17" s="24"/>
      <c r="C17" s="23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48">
        <v>2915.7</v>
      </c>
      <c r="C19" s="25" t="s">
        <v>25</v>
      </c>
      <c r="D19" s="48">
        <v>2915.7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0"/>
  <sheetViews>
    <sheetView showZeros="0" topLeftCell="A6" workbookViewId="0">
      <selection activeCell="E31" sqref="E31"/>
    </sheetView>
  </sheetViews>
  <sheetFormatPr defaultColWidth="9" defaultRowHeight="13.5"/>
  <cols>
    <col min="1" max="1" width="31.5" customWidth="1"/>
    <col min="2" max="2" width="8.875" customWidth="1"/>
    <col min="3" max="3" width="8.375" customWidth="1"/>
    <col min="4" max="4" width="7.75" customWidth="1"/>
    <col min="5" max="5" width="9.125" customWidth="1"/>
    <col min="6" max="6" width="7.88333333333333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6"/>
      <c r="B5" s="46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6"/>
      <c r="P5" s="46"/>
    </row>
    <row r="6" s="31" customFormat="1" ht="119.25" customHeight="1" spans="1:16">
      <c r="A6" s="40"/>
      <c r="B6" s="40"/>
      <c r="C6" s="40"/>
      <c r="D6" s="33" t="s">
        <v>40</v>
      </c>
      <c r="E6" s="33" t="s">
        <v>8</v>
      </c>
      <c r="F6" s="33" t="s">
        <v>10</v>
      </c>
      <c r="G6" s="40"/>
      <c r="H6" s="33" t="s">
        <v>40</v>
      </c>
      <c r="I6" s="33" t="s">
        <v>41</v>
      </c>
      <c r="J6" s="33" t="s">
        <v>42</v>
      </c>
      <c r="K6" s="40"/>
      <c r="L6" s="40"/>
      <c r="M6" s="40"/>
      <c r="N6" s="40"/>
      <c r="O6" s="40"/>
      <c r="P6" s="40"/>
    </row>
    <row r="7" ht="18" customHeight="1" spans="1:16">
      <c r="A7" s="24" t="s">
        <v>7</v>
      </c>
      <c r="B7" s="24">
        <f>C7+O7+P7</f>
        <v>309.2</v>
      </c>
      <c r="C7" s="24">
        <f>D7+G7+H7+K7+L7+M7+N7</f>
        <v>309.2</v>
      </c>
      <c r="D7" s="24">
        <f>SUM(E7:F7)</f>
        <v>309.2</v>
      </c>
      <c r="E7" s="24">
        <v>309.2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43</v>
      </c>
      <c r="B8" s="24">
        <v>93.12</v>
      </c>
      <c r="C8" s="24">
        <v>93.12</v>
      </c>
      <c r="D8" s="24">
        <v>93.12</v>
      </c>
      <c r="E8" s="24">
        <v>93.12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1" t="s">
        <v>44</v>
      </c>
      <c r="B9" s="24">
        <v>93.12</v>
      </c>
      <c r="C9" s="24">
        <v>93.12</v>
      </c>
      <c r="D9" s="24">
        <v>93.12</v>
      </c>
      <c r="E9" s="24">
        <v>93.12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45</v>
      </c>
      <c r="B10" s="24">
        <v>206</v>
      </c>
      <c r="C10" s="24">
        <v>206</v>
      </c>
      <c r="D10" s="24">
        <v>206</v>
      </c>
      <c r="E10" s="24">
        <v>206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46</v>
      </c>
      <c r="B11" s="24">
        <v>206</v>
      </c>
      <c r="C11" s="24">
        <v>206</v>
      </c>
      <c r="D11" s="24">
        <v>206</v>
      </c>
      <c r="E11" s="24">
        <v>206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47</v>
      </c>
      <c r="B12" s="24">
        <f>C12+O12+P12</f>
        <v>10.08</v>
      </c>
      <c r="C12" s="24">
        <f>D12+G12+H12+K12+L12+M12+N12</f>
        <v>10.08</v>
      </c>
      <c r="D12" s="24">
        <v>10.08</v>
      </c>
      <c r="E12" s="24">
        <v>10.08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48</v>
      </c>
      <c r="B13" s="24">
        <v>10.08</v>
      </c>
      <c r="C13" s="24">
        <v>10.08</v>
      </c>
      <c r="D13" s="24">
        <v>10.08</v>
      </c>
      <c r="E13" s="24">
        <v>10.08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9</v>
      </c>
      <c r="B14" s="24">
        <v>64.31</v>
      </c>
      <c r="C14" s="24">
        <f>D14+G14+H14+K14+L14+M14+N14</f>
        <v>64.31</v>
      </c>
      <c r="D14" s="24">
        <f>SUM(E14:F14)</f>
        <v>64.31</v>
      </c>
      <c r="E14" s="24">
        <v>64.31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49</v>
      </c>
      <c r="B15" s="24">
        <v>64.31</v>
      </c>
      <c r="C15" s="24">
        <v>64.31</v>
      </c>
      <c r="D15" s="24">
        <v>64.31</v>
      </c>
      <c r="E15" s="24">
        <v>64.31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50</v>
      </c>
      <c r="B16" s="24">
        <v>1.79</v>
      </c>
      <c r="C16" s="24">
        <f>D16+G16+H16+K16+L16+M16+N16</f>
        <v>1.79</v>
      </c>
      <c r="D16" s="24">
        <f>SUM(E16:F16)</f>
        <v>1.79</v>
      </c>
      <c r="E16" s="24">
        <v>1.79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51</v>
      </c>
      <c r="B17" s="24">
        <v>62.52</v>
      </c>
      <c r="C17" s="24">
        <f>D17+G17+H17+K17+L17+M17+N17</f>
        <v>62.52</v>
      </c>
      <c r="D17" s="24">
        <v>62.52</v>
      </c>
      <c r="E17" s="24">
        <v>62.52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11</v>
      </c>
      <c r="B18" s="24">
        <f>B19+B23+B25</f>
        <v>2472.04</v>
      </c>
      <c r="C18" s="24">
        <f>C19+C23+C25</f>
        <v>2472.04</v>
      </c>
      <c r="D18" s="24">
        <f>D19+D23+D25</f>
        <v>2472.04</v>
      </c>
      <c r="E18" s="24">
        <f>E19+E23+E25</f>
        <v>2316.44</v>
      </c>
      <c r="F18" s="24">
        <f>F19+F23+F25</f>
        <v>155.6</v>
      </c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52</v>
      </c>
      <c r="B19" s="24">
        <f>B20+B21+B22</f>
        <v>1711</v>
      </c>
      <c r="C19" s="24">
        <f>C20+C21+C22</f>
        <v>1711</v>
      </c>
      <c r="D19" s="24">
        <f>D20+D21+D22</f>
        <v>1711</v>
      </c>
      <c r="E19" s="24">
        <f>E20+E21+E22</f>
        <v>1707</v>
      </c>
      <c r="F19" s="24">
        <f>F20+F21+F22</f>
        <v>4</v>
      </c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53</v>
      </c>
      <c r="B20" s="24">
        <v>67.5</v>
      </c>
      <c r="C20" s="24">
        <v>67.5</v>
      </c>
      <c r="D20" s="24">
        <v>67.5</v>
      </c>
      <c r="E20" s="24">
        <v>67.5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54</v>
      </c>
      <c r="B21" s="24">
        <v>1235.9</v>
      </c>
      <c r="C21" s="24">
        <v>1235.9</v>
      </c>
      <c r="D21" s="24">
        <v>1235.9</v>
      </c>
      <c r="E21" s="24">
        <v>1231.9</v>
      </c>
      <c r="F21" s="24">
        <v>4</v>
      </c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2" t="s">
        <v>55</v>
      </c>
      <c r="B22" s="24">
        <v>407.6</v>
      </c>
      <c r="C22" s="24">
        <v>407.6</v>
      </c>
      <c r="D22" s="24">
        <v>407.6</v>
      </c>
      <c r="E22" s="24">
        <v>407.6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56</v>
      </c>
      <c r="B23" s="24">
        <v>110</v>
      </c>
      <c r="C23" s="24">
        <v>110</v>
      </c>
      <c r="D23" s="24">
        <v>110</v>
      </c>
      <c r="E23" s="24">
        <v>110</v>
      </c>
      <c r="F23" s="24"/>
      <c r="G23" s="24"/>
      <c r="H23" s="24">
        <f t="shared" ref="H23:H30" si="1">I23+J23</f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57</v>
      </c>
      <c r="B24" s="24">
        <v>110</v>
      </c>
      <c r="C24" s="24">
        <v>110</v>
      </c>
      <c r="D24" s="24">
        <v>110</v>
      </c>
      <c r="E24" s="24">
        <v>110</v>
      </c>
      <c r="F24" s="24"/>
      <c r="G24" s="24"/>
      <c r="H24" s="24">
        <f t="shared" si="1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58</v>
      </c>
      <c r="B25" s="24">
        <v>651.04</v>
      </c>
      <c r="C25" s="24">
        <v>651.04</v>
      </c>
      <c r="D25" s="24">
        <v>651.04</v>
      </c>
      <c r="E25" s="24">
        <v>499.44</v>
      </c>
      <c r="F25" s="24">
        <v>151.6</v>
      </c>
      <c r="G25" s="24"/>
      <c r="H25" s="24">
        <f t="shared" si="1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59</v>
      </c>
      <c r="B26" s="24">
        <v>651.04</v>
      </c>
      <c r="C26" s="24">
        <v>651.04</v>
      </c>
      <c r="D26" s="24">
        <v>651.04</v>
      </c>
      <c r="E26" s="24">
        <v>499.44</v>
      </c>
      <c r="F26" s="24">
        <v>151.6</v>
      </c>
      <c r="G26" s="24"/>
      <c r="H26" s="24">
        <f t="shared" si="1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13</v>
      </c>
      <c r="B27" s="24">
        <v>70.15</v>
      </c>
      <c r="C27" s="24">
        <v>70.15</v>
      </c>
      <c r="D27" s="24">
        <v>70.15</v>
      </c>
      <c r="E27" s="24">
        <v>70.15</v>
      </c>
      <c r="F27" s="24"/>
      <c r="G27" s="24"/>
      <c r="H27" s="24">
        <f t="shared" si="1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 t="s">
        <v>60</v>
      </c>
      <c r="B28" s="24">
        <v>70.15</v>
      </c>
      <c r="C28" s="24">
        <v>70.15</v>
      </c>
      <c r="D28" s="24">
        <v>70.15</v>
      </c>
      <c r="E28" s="24">
        <v>70.15</v>
      </c>
      <c r="F28" s="24"/>
      <c r="G28" s="24"/>
      <c r="H28" s="24">
        <f t="shared" si="1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61</v>
      </c>
      <c r="B29" s="24">
        <v>70.15</v>
      </c>
      <c r="C29" s="24">
        <v>70.15</v>
      </c>
      <c r="D29" s="24">
        <v>70.15</v>
      </c>
      <c r="E29" s="24">
        <v>70.15</v>
      </c>
      <c r="F29" s="24"/>
      <c r="G29" s="24"/>
      <c r="H29" s="24">
        <f t="shared" si="1"/>
        <v>0</v>
      </c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5" t="s">
        <v>32</v>
      </c>
      <c r="B30" s="39">
        <v>2915.7</v>
      </c>
      <c r="C30" s="39">
        <v>2915.7</v>
      </c>
      <c r="D30" s="24">
        <v>70.15</v>
      </c>
      <c r="E30" s="39">
        <v>2760.1</v>
      </c>
      <c r="F30" s="24">
        <f>F27+F18+F14+F7</f>
        <v>155.6</v>
      </c>
      <c r="G30" s="24"/>
      <c r="H30" s="24">
        <f t="shared" si="1"/>
        <v>0</v>
      </c>
      <c r="I30" s="24"/>
      <c r="J30" s="24"/>
      <c r="K30" s="24"/>
      <c r="L30" s="24"/>
      <c r="M30" s="24"/>
      <c r="N30" s="24"/>
      <c r="O30" s="24"/>
      <c r="P30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9"/>
  <sheetViews>
    <sheetView showZeros="0" workbookViewId="0">
      <selection activeCell="I32" sqref="I32"/>
    </sheetView>
  </sheetViews>
  <sheetFormatPr defaultColWidth="9" defaultRowHeight="13.5"/>
  <cols>
    <col min="1" max="1" width="32.1333333333333" customWidth="1"/>
    <col min="2" max="2" width="8.375" customWidth="1"/>
    <col min="3" max="3" width="8.5" customWidth="1"/>
    <col min="4" max="4" width="9" customWidth="1"/>
    <col min="5" max="5" width="8.625" customWidth="1"/>
    <col min="6" max="6" width="7.875" customWidth="1"/>
    <col min="7" max="7" width="5.13333333333333" customWidth="1"/>
    <col min="8" max="8" width="6.5" customWidth="1"/>
    <col min="9" max="9" width="6.75" customWidth="1"/>
  </cols>
  <sheetData>
    <row r="2" ht="25.5" spans="1:9">
      <c r="A2" s="15" t="s">
        <v>62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63</v>
      </c>
      <c r="D4" s="33"/>
      <c r="E4" s="33"/>
      <c r="F4" s="33" t="s">
        <v>64</v>
      </c>
      <c r="G4" s="33" t="s">
        <v>65</v>
      </c>
      <c r="H4" s="33" t="s">
        <v>66</v>
      </c>
      <c r="I4" s="33" t="s">
        <v>67</v>
      </c>
    </row>
    <row r="5" s="31" customFormat="1" ht="40.5" customHeight="1" spans="1:9">
      <c r="A5" s="33"/>
      <c r="B5" s="33"/>
      <c r="C5" s="33" t="s">
        <v>32</v>
      </c>
      <c r="D5" s="33" t="s">
        <v>68</v>
      </c>
      <c r="E5" s="33" t="s">
        <v>69</v>
      </c>
      <c r="F5" s="33"/>
      <c r="G5" s="33"/>
      <c r="H5" s="33"/>
      <c r="I5" s="33"/>
    </row>
    <row r="6" ht="15.75" customHeight="1" spans="1:9">
      <c r="A6" s="24" t="s">
        <v>7</v>
      </c>
      <c r="B6" s="24">
        <v>309.2</v>
      </c>
      <c r="C6" s="24">
        <f>SUM(D6:E6)</f>
        <v>309.2</v>
      </c>
      <c r="D6" s="24">
        <v>309.2</v>
      </c>
      <c r="E6" s="24"/>
      <c r="F6" s="24"/>
      <c r="G6" s="24"/>
      <c r="H6" s="24"/>
      <c r="I6" s="24"/>
    </row>
    <row r="7" ht="15.75" customHeight="1" spans="1:9">
      <c r="A7" s="24" t="s">
        <v>43</v>
      </c>
      <c r="B7" s="24">
        <v>93.12</v>
      </c>
      <c r="C7" s="24">
        <v>93.12</v>
      </c>
      <c r="D7" s="24">
        <v>93.12</v>
      </c>
      <c r="E7" s="24"/>
      <c r="F7" s="24"/>
      <c r="G7" s="24"/>
      <c r="H7" s="24"/>
      <c r="I7" s="24"/>
    </row>
    <row r="8" ht="15.75" customHeight="1" spans="1:9">
      <c r="A8" s="41" t="s">
        <v>44</v>
      </c>
      <c r="B8" s="24">
        <v>93.12</v>
      </c>
      <c r="C8" s="24">
        <v>93.12</v>
      </c>
      <c r="D8" s="24">
        <v>93.12</v>
      </c>
      <c r="E8" s="24"/>
      <c r="F8" s="24"/>
      <c r="G8" s="24"/>
      <c r="H8" s="24"/>
      <c r="I8" s="24"/>
    </row>
    <row r="9" ht="15.75" customHeight="1" spans="1:9">
      <c r="A9" s="24" t="s">
        <v>45</v>
      </c>
      <c r="B9" s="24">
        <v>206</v>
      </c>
      <c r="C9" s="24">
        <f t="shared" ref="C7:C28" si="0">SUM(D9:E9)</f>
        <v>206</v>
      </c>
      <c r="D9" s="24">
        <v>206</v>
      </c>
      <c r="E9" s="24"/>
      <c r="F9" s="24"/>
      <c r="G9" s="24"/>
      <c r="H9" s="24"/>
      <c r="I9" s="24"/>
    </row>
    <row r="10" ht="15.75" customHeight="1" spans="1:9">
      <c r="A10" s="24" t="s">
        <v>46</v>
      </c>
      <c r="B10" s="24">
        <v>206</v>
      </c>
      <c r="C10" s="24">
        <f t="shared" si="0"/>
        <v>206</v>
      </c>
      <c r="D10" s="24">
        <v>206</v>
      </c>
      <c r="E10" s="24"/>
      <c r="F10" s="24"/>
      <c r="G10" s="24"/>
      <c r="H10" s="24"/>
      <c r="I10" s="24"/>
    </row>
    <row r="11" ht="15.75" customHeight="1" spans="1:9">
      <c r="A11" s="24" t="s">
        <v>47</v>
      </c>
      <c r="B11" s="24">
        <f t="shared" ref="B11:B16" si="1">C11+F11+G11+H11+I11</f>
        <v>10.08</v>
      </c>
      <c r="C11" s="24">
        <f t="shared" si="0"/>
        <v>10.08</v>
      </c>
      <c r="D11" s="24">
        <v>10.08</v>
      </c>
      <c r="E11" s="24"/>
      <c r="F11" s="24"/>
      <c r="G11" s="24"/>
      <c r="H11" s="24"/>
      <c r="I11" s="24"/>
    </row>
    <row r="12" ht="15.75" customHeight="1" spans="1:9">
      <c r="A12" s="24" t="s">
        <v>48</v>
      </c>
      <c r="B12" s="24">
        <f t="shared" si="1"/>
        <v>10.08</v>
      </c>
      <c r="C12" s="24">
        <f t="shared" si="0"/>
        <v>10.08</v>
      </c>
      <c r="D12" s="24">
        <v>10.08</v>
      </c>
      <c r="E12" s="24"/>
      <c r="F12" s="24"/>
      <c r="G12" s="24"/>
      <c r="H12" s="24"/>
      <c r="I12" s="24"/>
    </row>
    <row r="13" ht="15.75" customHeight="1" spans="1:9">
      <c r="A13" s="24" t="s">
        <v>9</v>
      </c>
      <c r="B13" s="24">
        <f t="shared" si="1"/>
        <v>64.31</v>
      </c>
      <c r="C13" s="24">
        <f t="shared" si="0"/>
        <v>64.31</v>
      </c>
      <c r="D13" s="24">
        <v>64.31</v>
      </c>
      <c r="E13" s="24"/>
      <c r="F13" s="24"/>
      <c r="G13" s="24"/>
      <c r="H13" s="24"/>
      <c r="I13" s="24"/>
    </row>
    <row r="14" ht="15.75" customHeight="1" spans="1:9">
      <c r="A14" s="24" t="s">
        <v>49</v>
      </c>
      <c r="B14" s="24">
        <f t="shared" si="1"/>
        <v>64.31</v>
      </c>
      <c r="C14" s="24">
        <f t="shared" si="0"/>
        <v>64.31</v>
      </c>
      <c r="D14" s="24">
        <v>64.31</v>
      </c>
      <c r="E14" s="24"/>
      <c r="F14" s="24"/>
      <c r="G14" s="24"/>
      <c r="H14" s="24"/>
      <c r="I14" s="24"/>
    </row>
    <row r="15" ht="15.75" customHeight="1" spans="1:9">
      <c r="A15" s="24" t="s">
        <v>50</v>
      </c>
      <c r="B15" s="24">
        <f t="shared" si="1"/>
        <v>1.79</v>
      </c>
      <c r="C15" s="24">
        <f t="shared" si="0"/>
        <v>1.79</v>
      </c>
      <c r="D15" s="24">
        <v>1.79</v>
      </c>
      <c r="E15" s="24"/>
      <c r="F15" s="24"/>
      <c r="G15" s="24"/>
      <c r="H15" s="24"/>
      <c r="I15" s="24"/>
    </row>
    <row r="16" ht="15.75" customHeight="1" spans="1:9">
      <c r="A16" s="24" t="s">
        <v>51</v>
      </c>
      <c r="B16" s="24">
        <f t="shared" si="1"/>
        <v>62.52</v>
      </c>
      <c r="C16" s="24">
        <f t="shared" si="0"/>
        <v>62.52</v>
      </c>
      <c r="D16" s="24">
        <v>62.52</v>
      </c>
      <c r="E16" s="24"/>
      <c r="F16" s="24"/>
      <c r="G16" s="24"/>
      <c r="H16" s="24"/>
      <c r="I16" s="24"/>
    </row>
    <row r="17" ht="15.75" customHeight="1" spans="1:9">
      <c r="A17" s="24" t="s">
        <v>11</v>
      </c>
      <c r="B17" s="24">
        <f>SUM(B18+B22+B24)</f>
        <v>2472.04</v>
      </c>
      <c r="C17" s="24">
        <f>SUM(C18+C22+C24)</f>
        <v>2146.04</v>
      </c>
      <c r="D17" s="24">
        <f>SUM(D18+D22+D24)</f>
        <v>1842.24</v>
      </c>
      <c r="E17" s="24">
        <f>SUM(E18+E22+E24)</f>
        <v>303.8</v>
      </c>
      <c r="F17" s="24">
        <f>SUM(F18+F22+F24)</f>
        <v>326</v>
      </c>
      <c r="G17" s="24"/>
      <c r="H17" s="24"/>
      <c r="I17" s="24"/>
    </row>
    <row r="18" ht="15.75" customHeight="1" spans="1:9">
      <c r="A18" s="24" t="s">
        <v>52</v>
      </c>
      <c r="B18" s="24">
        <v>1711</v>
      </c>
      <c r="C18" s="24">
        <v>1711</v>
      </c>
      <c r="D18" s="24">
        <v>1687.8</v>
      </c>
      <c r="E18" s="24">
        <v>23.2</v>
      </c>
      <c r="F18" s="24"/>
      <c r="G18" s="24"/>
      <c r="H18" s="24"/>
      <c r="I18" s="24"/>
    </row>
    <row r="19" ht="15.75" customHeight="1" spans="1:9">
      <c r="A19" s="24" t="s">
        <v>53</v>
      </c>
      <c r="B19" s="24">
        <v>67.5</v>
      </c>
      <c r="C19" s="24">
        <v>67.5</v>
      </c>
      <c r="D19" s="24">
        <v>48.3</v>
      </c>
      <c r="E19" s="24">
        <v>19.2</v>
      </c>
      <c r="F19" s="24"/>
      <c r="G19" s="24"/>
      <c r="H19" s="24"/>
      <c r="I19" s="24"/>
    </row>
    <row r="20" ht="15.75" customHeight="1" spans="1:9">
      <c r="A20" s="24" t="s">
        <v>54</v>
      </c>
      <c r="B20" s="24">
        <v>1235.9</v>
      </c>
      <c r="C20" s="24">
        <v>1235.9</v>
      </c>
      <c r="D20" s="24">
        <v>1231.9</v>
      </c>
      <c r="E20" s="24">
        <v>4</v>
      </c>
      <c r="F20" s="24"/>
      <c r="G20" s="24"/>
      <c r="H20" s="24"/>
      <c r="I20" s="24"/>
    </row>
    <row r="21" ht="15.75" customHeight="1" spans="1:9">
      <c r="A21" s="42" t="s">
        <v>55</v>
      </c>
      <c r="B21" s="24">
        <v>407.6</v>
      </c>
      <c r="C21" s="24">
        <v>407.6</v>
      </c>
      <c r="D21" s="24">
        <v>407.6</v>
      </c>
      <c r="E21" s="24"/>
      <c r="F21" s="24"/>
      <c r="G21" s="24"/>
      <c r="H21" s="24"/>
      <c r="I21" s="24"/>
    </row>
    <row r="22" ht="15.75" customHeight="1" spans="1:9">
      <c r="A22" s="24" t="s">
        <v>56</v>
      </c>
      <c r="B22" s="24">
        <v>110</v>
      </c>
      <c r="C22" s="24">
        <v>110</v>
      </c>
      <c r="D22" s="24"/>
      <c r="E22" s="24">
        <v>110</v>
      </c>
      <c r="F22" s="24"/>
      <c r="G22" s="24"/>
      <c r="H22" s="24"/>
      <c r="I22" s="24"/>
    </row>
    <row r="23" ht="15.75" customHeight="1" spans="1:9">
      <c r="A23" s="24" t="s">
        <v>57</v>
      </c>
      <c r="B23" s="24">
        <v>110</v>
      </c>
      <c r="C23" s="24">
        <v>110</v>
      </c>
      <c r="D23" s="24"/>
      <c r="E23" s="24">
        <v>110</v>
      </c>
      <c r="F23" s="24"/>
      <c r="G23" s="24"/>
      <c r="H23" s="24"/>
      <c r="I23" s="24"/>
    </row>
    <row r="24" ht="15.75" customHeight="1" spans="1:9">
      <c r="A24" s="24" t="s">
        <v>58</v>
      </c>
      <c r="B24" s="24">
        <v>651.04</v>
      </c>
      <c r="C24" s="24">
        <v>325.04</v>
      </c>
      <c r="D24" s="24">
        <v>154.44</v>
      </c>
      <c r="E24" s="24">
        <v>170.6</v>
      </c>
      <c r="F24" s="24">
        <v>326</v>
      </c>
      <c r="G24" s="24"/>
      <c r="H24" s="24"/>
      <c r="I24" s="24"/>
    </row>
    <row r="25" ht="15.75" customHeight="1" spans="1:9">
      <c r="A25" s="24" t="s">
        <v>59</v>
      </c>
      <c r="B25" s="24">
        <v>651.04</v>
      </c>
      <c r="C25" s="24">
        <v>325.04</v>
      </c>
      <c r="D25" s="24">
        <v>154.44</v>
      </c>
      <c r="E25" s="24">
        <v>170.6</v>
      </c>
      <c r="F25" s="24">
        <v>326</v>
      </c>
      <c r="G25" s="24"/>
      <c r="H25" s="24"/>
      <c r="I25" s="24"/>
    </row>
    <row r="26" ht="15.75" customHeight="1" spans="1:9">
      <c r="A26" s="24" t="s">
        <v>13</v>
      </c>
      <c r="B26" s="24">
        <f>C26+F26+G26+H26+I26</f>
        <v>70.15</v>
      </c>
      <c r="C26" s="24">
        <f>SUM(D26:E26)</f>
        <v>70.15</v>
      </c>
      <c r="D26" s="24">
        <v>70.15</v>
      </c>
      <c r="E26" s="24"/>
      <c r="F26" s="24"/>
      <c r="G26" s="24"/>
      <c r="H26" s="24"/>
      <c r="I26" s="24"/>
    </row>
    <row r="27" ht="15.75" customHeight="1" spans="1:9">
      <c r="A27" s="24" t="s">
        <v>60</v>
      </c>
      <c r="B27" s="24">
        <f>C27+F27+G27+H27+I27</f>
        <v>70.15</v>
      </c>
      <c r="C27" s="24">
        <f>SUM(D27:E27)</f>
        <v>70.15</v>
      </c>
      <c r="D27" s="24">
        <v>70.15</v>
      </c>
      <c r="E27" s="24"/>
      <c r="F27" s="24"/>
      <c r="G27" s="24"/>
      <c r="H27" s="24"/>
      <c r="I27" s="24"/>
    </row>
    <row r="28" ht="15.75" customHeight="1" spans="1:9">
      <c r="A28" s="24" t="s">
        <v>61</v>
      </c>
      <c r="B28" s="24">
        <f>C28+F28+G28+H28+I28</f>
        <v>70.15</v>
      </c>
      <c r="C28" s="24">
        <f>SUM(D28:E28)</f>
        <v>70.15</v>
      </c>
      <c r="D28" s="24">
        <v>70.15</v>
      </c>
      <c r="E28" s="24"/>
      <c r="F28" s="24"/>
      <c r="G28" s="24"/>
      <c r="H28" s="24"/>
      <c r="I28" s="24"/>
    </row>
    <row r="29" ht="15.75" customHeight="1" spans="1:9">
      <c r="A29" s="25" t="s">
        <v>32</v>
      </c>
      <c r="B29" s="39">
        <f>SUM(B6+B13+B17+B26)</f>
        <v>2915.7</v>
      </c>
      <c r="C29" s="39">
        <f>SUM(C6+C13+C17+C26)</f>
        <v>2589.7</v>
      </c>
      <c r="D29" s="39">
        <f>SUM(D6+D13+D17+D26)</f>
        <v>2285.9</v>
      </c>
      <c r="E29" s="39">
        <f>SUM(E6+E13+E17+E26)</f>
        <v>303.8</v>
      </c>
      <c r="F29" s="39">
        <f>SUM(F6+F13+F17+F26)</f>
        <v>326</v>
      </c>
      <c r="G29" s="24"/>
      <c r="H29" s="24"/>
      <c r="I29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2" workbookViewId="0">
      <selection activeCell="E21" sqref="E21"/>
    </sheetView>
  </sheetViews>
  <sheetFormatPr defaultColWidth="9" defaultRowHeight="13.5" outlineLevelCol="5"/>
  <cols>
    <col min="1" max="1" width="25.1333333333333" customWidth="1"/>
    <col min="2" max="2" width="15.3333333333333" customWidth="1"/>
    <col min="3" max="3" width="21.75" customWidth="1"/>
    <col min="4" max="4" width="9.375"/>
    <col min="5" max="5" width="11.3833333333333" customWidth="1"/>
    <col min="6" max="6" width="8.5" customWidth="1"/>
  </cols>
  <sheetData>
    <row r="2" ht="25.5" spans="1:6">
      <c r="A2" s="15" t="s">
        <v>70</v>
      </c>
      <c r="B2" s="15"/>
      <c r="C2" s="15"/>
      <c r="D2" s="15"/>
      <c r="E2" s="15"/>
      <c r="F2" s="15"/>
    </row>
    <row r="3" ht="26.25" customHeight="1" spans="5:6">
      <c r="E3" s="26" t="s">
        <v>1</v>
      </c>
      <c r="F3" s="26"/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71</v>
      </c>
      <c r="F5" s="33" t="s">
        <v>72</v>
      </c>
    </row>
    <row r="6" ht="21.75" customHeight="1" spans="1:6">
      <c r="A6" s="24" t="s">
        <v>6</v>
      </c>
      <c r="B6" s="39">
        <v>2915.7</v>
      </c>
      <c r="C6" s="24" t="s">
        <v>7</v>
      </c>
      <c r="D6" s="43">
        <f>E6+F6</f>
        <v>309.2</v>
      </c>
      <c r="E6" s="36">
        <v>309.2</v>
      </c>
      <c r="F6" s="43"/>
    </row>
    <row r="7" ht="21.75" customHeight="1" spans="1:6">
      <c r="A7" s="27" t="s">
        <v>8</v>
      </c>
      <c r="B7" s="39">
        <v>2760.1</v>
      </c>
      <c r="C7" s="24" t="s">
        <v>9</v>
      </c>
      <c r="D7" s="43">
        <f t="shared" ref="D7:D20" si="0">E7+F7</f>
        <v>64.31</v>
      </c>
      <c r="E7" s="36">
        <v>64.31</v>
      </c>
      <c r="F7" s="43"/>
    </row>
    <row r="8" ht="21.75" customHeight="1" spans="1:6">
      <c r="A8" s="27" t="s">
        <v>10</v>
      </c>
      <c r="B8" s="24">
        <v>155.6</v>
      </c>
      <c r="C8" s="24" t="s">
        <v>11</v>
      </c>
      <c r="D8" s="43">
        <f t="shared" si="0"/>
        <v>2472.04</v>
      </c>
      <c r="E8" s="36">
        <v>2472.04</v>
      </c>
      <c r="F8" s="43"/>
    </row>
    <row r="9" ht="21.75" customHeight="1" spans="1:6">
      <c r="A9" s="24" t="s">
        <v>12</v>
      </c>
      <c r="B9" s="43"/>
      <c r="C9" s="24" t="s">
        <v>13</v>
      </c>
      <c r="D9" s="43">
        <f t="shared" si="0"/>
        <v>70.15</v>
      </c>
      <c r="E9" s="36">
        <v>70.15</v>
      </c>
      <c r="F9" s="43"/>
    </row>
    <row r="10" ht="21.75" customHeight="1" spans="1:6">
      <c r="A10" s="24"/>
      <c r="B10" s="43"/>
      <c r="C10" s="24"/>
      <c r="D10" s="43">
        <f t="shared" si="0"/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19</v>
      </c>
      <c r="B16" s="44">
        <v>2915.7</v>
      </c>
      <c r="C16" s="25" t="s">
        <v>20</v>
      </c>
      <c r="D16" s="45">
        <v>2915.7</v>
      </c>
      <c r="E16" s="45">
        <v>2915.7</v>
      </c>
      <c r="F16" s="43"/>
    </row>
    <row r="17" ht="21.75" customHeight="1" spans="1:6">
      <c r="A17" s="27" t="s">
        <v>23</v>
      </c>
      <c r="B17" s="43"/>
      <c r="C17" s="27" t="s">
        <v>22</v>
      </c>
      <c r="D17" s="43">
        <f t="shared" si="0"/>
        <v>0</v>
      </c>
      <c r="E17" s="43"/>
      <c r="F17" s="43"/>
    </row>
    <row r="18" ht="21.75" customHeight="1" spans="1:6">
      <c r="A18" s="27" t="s">
        <v>73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74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24</v>
      </c>
      <c r="B20" s="44">
        <v>2915.7</v>
      </c>
      <c r="C20" s="25" t="s">
        <v>25</v>
      </c>
      <c r="D20" s="45">
        <v>2915.7</v>
      </c>
      <c r="E20" s="45">
        <v>2915.7</v>
      </c>
      <c r="F20" s="43">
        <f t="shared" ref="E20:F20" si="1">F16+F17</f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9"/>
  <sheetViews>
    <sheetView showZeros="0" tabSelected="1" workbookViewId="0">
      <selection activeCell="K28" sqref="K28"/>
    </sheetView>
  </sheetViews>
  <sheetFormatPr defaultColWidth="9" defaultRowHeight="13.5" outlineLevelCol="5"/>
  <cols>
    <col min="1" max="1" width="29.5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75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63</v>
      </c>
      <c r="D4" s="33"/>
      <c r="E4" s="33"/>
      <c r="F4" s="17" t="s">
        <v>64</v>
      </c>
    </row>
    <row r="5" s="31" customFormat="1" ht="27" customHeight="1" spans="1:6">
      <c r="A5" s="33"/>
      <c r="B5" s="33"/>
      <c r="C5" s="33" t="s">
        <v>32</v>
      </c>
      <c r="D5" s="33" t="s">
        <v>68</v>
      </c>
      <c r="E5" s="33" t="s">
        <v>69</v>
      </c>
      <c r="F5" s="40"/>
    </row>
    <row r="6" ht="18" customHeight="1" spans="1:6">
      <c r="A6" s="24" t="s">
        <v>7</v>
      </c>
      <c r="B6" s="24">
        <v>309.2</v>
      </c>
      <c r="C6" s="24">
        <f t="shared" ref="C6:C16" si="0">SUM(D6:E6)</f>
        <v>309.2</v>
      </c>
      <c r="D6" s="24">
        <v>309.2</v>
      </c>
      <c r="E6" s="24"/>
      <c r="F6" s="24"/>
    </row>
    <row r="7" ht="18" customHeight="1" spans="1:6">
      <c r="A7" s="24" t="s">
        <v>43</v>
      </c>
      <c r="B7" s="24">
        <v>93.12</v>
      </c>
      <c r="C7" s="24">
        <v>93.12</v>
      </c>
      <c r="D7" s="24">
        <v>93.12</v>
      </c>
      <c r="E7" s="24"/>
      <c r="F7" s="24"/>
    </row>
    <row r="8" ht="18" customHeight="1" spans="1:6">
      <c r="A8" s="41" t="s">
        <v>44</v>
      </c>
      <c r="B8" s="24">
        <v>93.12</v>
      </c>
      <c r="C8" s="24">
        <v>93.12</v>
      </c>
      <c r="D8" s="24">
        <v>93.12</v>
      </c>
      <c r="E8" s="24"/>
      <c r="F8" s="24"/>
    </row>
    <row r="9" ht="18" customHeight="1" spans="1:6">
      <c r="A9" s="24" t="s">
        <v>45</v>
      </c>
      <c r="B9" s="24">
        <v>206</v>
      </c>
      <c r="C9" s="24">
        <f t="shared" si="0"/>
        <v>206</v>
      </c>
      <c r="D9" s="24">
        <v>206</v>
      </c>
      <c r="E9" s="24"/>
      <c r="F9" s="24"/>
    </row>
    <row r="10" ht="18" customHeight="1" spans="1:6">
      <c r="A10" s="24" t="s">
        <v>46</v>
      </c>
      <c r="B10" s="24">
        <v>206</v>
      </c>
      <c r="C10" s="24">
        <f t="shared" si="0"/>
        <v>206</v>
      </c>
      <c r="D10" s="24">
        <v>206</v>
      </c>
      <c r="E10" s="24"/>
      <c r="F10" s="24"/>
    </row>
    <row r="11" ht="18" customHeight="1" spans="1:6">
      <c r="A11" s="24" t="s">
        <v>47</v>
      </c>
      <c r="B11" s="24">
        <f t="shared" ref="B11:B16" si="1">C11+F11+G11+H11+I11</f>
        <v>10.08</v>
      </c>
      <c r="C11" s="24">
        <f t="shared" si="0"/>
        <v>10.08</v>
      </c>
      <c r="D11" s="24">
        <v>10.08</v>
      </c>
      <c r="E11" s="24"/>
      <c r="F11" s="24"/>
    </row>
    <row r="12" ht="18" customHeight="1" spans="1:6">
      <c r="A12" s="24" t="s">
        <v>48</v>
      </c>
      <c r="B12" s="24">
        <f t="shared" si="1"/>
        <v>10.08</v>
      </c>
      <c r="C12" s="24">
        <f t="shared" si="0"/>
        <v>10.08</v>
      </c>
      <c r="D12" s="24">
        <v>10.08</v>
      </c>
      <c r="E12" s="24"/>
      <c r="F12" s="24"/>
    </row>
    <row r="13" ht="18" customHeight="1" spans="1:6">
      <c r="A13" s="24" t="s">
        <v>9</v>
      </c>
      <c r="B13" s="24">
        <f t="shared" si="1"/>
        <v>64.31</v>
      </c>
      <c r="C13" s="24">
        <f t="shared" si="0"/>
        <v>64.31</v>
      </c>
      <c r="D13" s="24">
        <v>64.31</v>
      </c>
      <c r="E13" s="24"/>
      <c r="F13" s="24"/>
    </row>
    <row r="14" ht="18" customHeight="1" spans="1:6">
      <c r="A14" s="24" t="s">
        <v>49</v>
      </c>
      <c r="B14" s="24">
        <f t="shared" si="1"/>
        <v>64.31</v>
      </c>
      <c r="C14" s="24">
        <f t="shared" si="0"/>
        <v>64.31</v>
      </c>
      <c r="D14" s="24">
        <v>64.31</v>
      </c>
      <c r="E14" s="24"/>
      <c r="F14" s="24"/>
    </row>
    <row r="15" ht="18" customHeight="1" spans="1:6">
      <c r="A15" s="24" t="s">
        <v>50</v>
      </c>
      <c r="B15" s="24">
        <f t="shared" si="1"/>
        <v>1.79</v>
      </c>
      <c r="C15" s="24">
        <f t="shared" si="0"/>
        <v>1.79</v>
      </c>
      <c r="D15" s="24">
        <v>1.79</v>
      </c>
      <c r="E15" s="24"/>
      <c r="F15" s="24"/>
    </row>
    <row r="16" ht="18" customHeight="1" spans="1:6">
      <c r="A16" s="24" t="s">
        <v>51</v>
      </c>
      <c r="B16" s="24">
        <f t="shared" si="1"/>
        <v>62.52</v>
      </c>
      <c r="C16" s="24">
        <f t="shared" si="0"/>
        <v>62.52</v>
      </c>
      <c r="D16" s="24">
        <v>62.52</v>
      </c>
      <c r="E16" s="24"/>
      <c r="F16" s="24"/>
    </row>
    <row r="17" ht="18" customHeight="1" spans="1:6">
      <c r="A17" s="24" t="s">
        <v>11</v>
      </c>
      <c r="B17" s="24">
        <f>B18+B22+B24</f>
        <v>2472.04</v>
      </c>
      <c r="C17" s="24">
        <f>C18+C22+C24</f>
        <v>2146.04</v>
      </c>
      <c r="D17" s="24">
        <f>D18+D22+D24</f>
        <v>1842.24</v>
      </c>
      <c r="E17" s="24">
        <f>E18+E22+E24</f>
        <v>303.8</v>
      </c>
      <c r="F17" s="24"/>
    </row>
    <row r="18" ht="18" customHeight="1" spans="1:6">
      <c r="A18" s="24" t="s">
        <v>52</v>
      </c>
      <c r="B18" s="24">
        <f>B19+B20+B21</f>
        <v>1711</v>
      </c>
      <c r="C18" s="24">
        <f>C19+C20+C21</f>
        <v>1711</v>
      </c>
      <c r="D18" s="24">
        <f>D19+D20+D21</f>
        <v>1687.8</v>
      </c>
      <c r="E18" s="24">
        <f>E19+E20+E21</f>
        <v>23.2</v>
      </c>
      <c r="F18" s="24"/>
    </row>
    <row r="19" ht="18" customHeight="1" spans="1:6">
      <c r="A19" s="24" t="s">
        <v>53</v>
      </c>
      <c r="B19" s="24">
        <v>67.5</v>
      </c>
      <c r="C19" s="24">
        <v>67.5</v>
      </c>
      <c r="D19" s="24">
        <v>48.3</v>
      </c>
      <c r="E19" s="24">
        <v>19.2</v>
      </c>
      <c r="F19" s="24"/>
    </row>
    <row r="20" ht="18" customHeight="1" spans="1:6">
      <c r="A20" s="24" t="s">
        <v>54</v>
      </c>
      <c r="B20" s="24">
        <f>C20</f>
        <v>1235.9</v>
      </c>
      <c r="C20" s="24">
        <f>D20+E20</f>
        <v>1235.9</v>
      </c>
      <c r="D20" s="24">
        <f>1334.9-103</f>
        <v>1231.9</v>
      </c>
      <c r="E20" s="24">
        <f>16-12</f>
        <v>4</v>
      </c>
      <c r="F20" s="24"/>
    </row>
    <row r="21" ht="18" customHeight="1" spans="1:6">
      <c r="A21" s="42" t="s">
        <v>55</v>
      </c>
      <c r="B21" s="24">
        <v>407.6</v>
      </c>
      <c r="C21" s="24">
        <v>407.6</v>
      </c>
      <c r="D21" s="24">
        <v>407.6</v>
      </c>
      <c r="E21" s="24"/>
      <c r="F21" s="24"/>
    </row>
    <row r="22" ht="18" customHeight="1" spans="1:6">
      <c r="A22" s="24" t="s">
        <v>56</v>
      </c>
      <c r="B22" s="24">
        <v>110</v>
      </c>
      <c r="C22" s="24">
        <v>110</v>
      </c>
      <c r="D22" s="24"/>
      <c r="E22" s="24">
        <v>110</v>
      </c>
      <c r="F22" s="24"/>
    </row>
    <row r="23" ht="18" customHeight="1" spans="1:6">
      <c r="A23" s="24" t="s">
        <v>57</v>
      </c>
      <c r="B23" s="24">
        <v>110</v>
      </c>
      <c r="C23" s="24">
        <v>110</v>
      </c>
      <c r="D23" s="24"/>
      <c r="E23" s="24">
        <v>110</v>
      </c>
      <c r="F23" s="24"/>
    </row>
    <row r="24" ht="18" customHeight="1" spans="1:6">
      <c r="A24" s="24" t="s">
        <v>58</v>
      </c>
      <c r="B24" s="24">
        <v>651.04</v>
      </c>
      <c r="C24" s="24">
        <f>D24+E24</f>
        <v>325.04</v>
      </c>
      <c r="D24" s="24">
        <f>615.44-461</f>
        <v>154.44</v>
      </c>
      <c r="E24" s="24">
        <v>170.6</v>
      </c>
      <c r="F24" s="24">
        <v>326</v>
      </c>
    </row>
    <row r="25" ht="18" customHeight="1" spans="1:6">
      <c r="A25" s="24" t="s">
        <v>59</v>
      </c>
      <c r="B25" s="24">
        <v>651.04</v>
      </c>
      <c r="C25" s="24">
        <f>D25+E25</f>
        <v>325.04</v>
      </c>
      <c r="D25" s="24">
        <f>615.44-461</f>
        <v>154.44</v>
      </c>
      <c r="E25" s="24">
        <v>170.6</v>
      </c>
      <c r="F25" s="24">
        <v>326</v>
      </c>
    </row>
    <row r="26" ht="18" customHeight="1" spans="1:6">
      <c r="A26" s="24" t="s">
        <v>13</v>
      </c>
      <c r="B26" s="24">
        <f t="shared" ref="B26:B28" si="2">C26+F26+G26+H26+I26</f>
        <v>70.15</v>
      </c>
      <c r="C26" s="24">
        <f t="shared" ref="C24:C28" si="3">SUM(D26:E26)</f>
        <v>70.15</v>
      </c>
      <c r="D26" s="24">
        <v>70.15</v>
      </c>
      <c r="E26" s="24"/>
      <c r="F26" s="24"/>
    </row>
    <row r="27" ht="18" customHeight="1" spans="1:6">
      <c r="A27" s="24" t="s">
        <v>60</v>
      </c>
      <c r="B27" s="24">
        <f t="shared" si="2"/>
        <v>70.15</v>
      </c>
      <c r="C27" s="24">
        <f t="shared" si="3"/>
        <v>70.15</v>
      </c>
      <c r="D27" s="24">
        <v>70.15</v>
      </c>
      <c r="E27" s="24"/>
      <c r="F27" s="24"/>
    </row>
    <row r="28" ht="18" customHeight="1" spans="1:6">
      <c r="A28" s="24" t="s">
        <v>61</v>
      </c>
      <c r="B28" s="24">
        <f t="shared" si="2"/>
        <v>70.15</v>
      </c>
      <c r="C28" s="24">
        <f t="shared" si="3"/>
        <v>70.15</v>
      </c>
      <c r="D28" s="24">
        <v>70.15</v>
      </c>
      <c r="E28" s="24"/>
      <c r="F28" s="24"/>
    </row>
    <row r="29" ht="18" customHeight="1" spans="1:6">
      <c r="A29" s="25" t="s">
        <v>32</v>
      </c>
      <c r="B29" s="39">
        <v>2915.7</v>
      </c>
      <c r="C29" s="39">
        <v>2589.7</v>
      </c>
      <c r="D29" s="24">
        <f>D26+D17+D13+D6</f>
        <v>2285.9</v>
      </c>
      <c r="E29" s="24">
        <f>E26+E17+E13+E6</f>
        <v>303.8</v>
      </c>
      <c r="F29" s="24">
        <v>326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9"/>
  <sheetViews>
    <sheetView showZeros="0" workbookViewId="0">
      <pane ySplit="5" topLeftCell="A6" activePane="bottomLeft" state="frozen"/>
      <selection/>
      <selection pane="bottomLeft" activeCell="D25" sqref="D25"/>
    </sheetView>
  </sheetViews>
  <sheetFormatPr defaultColWidth="9" defaultRowHeight="13.5" outlineLevelCol="5"/>
  <cols>
    <col min="1" max="1" width="34.1333333333333" style="31" customWidth="1"/>
    <col min="2" max="2" width="13.75" customWidth="1"/>
    <col min="3" max="3" width="9.375"/>
  </cols>
  <sheetData>
    <row r="2" ht="25.5" spans="1:6">
      <c r="A2" s="30" t="s">
        <v>76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77</v>
      </c>
      <c r="B4" s="18" t="s">
        <v>28</v>
      </c>
      <c r="C4" s="23" t="s">
        <v>63</v>
      </c>
      <c r="D4" s="23"/>
      <c r="E4" s="23"/>
      <c r="F4" s="33" t="s">
        <v>64</v>
      </c>
    </row>
    <row r="5" ht="25.5" customHeight="1" spans="1:6">
      <c r="A5" s="33"/>
      <c r="B5" s="22"/>
      <c r="C5" s="23" t="s">
        <v>32</v>
      </c>
      <c r="D5" s="23" t="s">
        <v>68</v>
      </c>
      <c r="E5" s="23" t="s">
        <v>69</v>
      </c>
      <c r="F5" s="23"/>
    </row>
    <row r="6" ht="18" customHeight="1" spans="1:6">
      <c r="A6" s="34" t="s">
        <v>78</v>
      </c>
      <c r="B6" s="24">
        <f>SUM(B7:B15)</f>
        <v>1878.3</v>
      </c>
      <c r="C6" s="24">
        <f>SUM(C7:C15)</f>
        <v>1878.3</v>
      </c>
      <c r="D6" s="24">
        <f>SUM(D7:D15)</f>
        <v>1878.3</v>
      </c>
      <c r="E6" s="24">
        <f>SUM(E7:E15)</f>
        <v>0</v>
      </c>
      <c r="F6" s="24">
        <f>SUM(F7:F15)</f>
        <v>0</v>
      </c>
    </row>
    <row r="7" ht="18" customHeight="1" spans="1:6">
      <c r="A7" s="35" t="s">
        <v>79</v>
      </c>
      <c r="B7" s="24">
        <v>157</v>
      </c>
      <c r="C7" s="24">
        <v>157</v>
      </c>
      <c r="D7" s="24">
        <f>418.08-261.08</f>
        <v>157</v>
      </c>
      <c r="E7" s="24"/>
      <c r="F7" s="24"/>
    </row>
    <row r="8" ht="18" customHeight="1" spans="1:6">
      <c r="A8" s="35" t="s">
        <v>80</v>
      </c>
      <c r="B8" s="24">
        <v>100</v>
      </c>
      <c r="C8" s="24">
        <v>100</v>
      </c>
      <c r="D8" s="24">
        <f>225.12-125.12</f>
        <v>100</v>
      </c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82</v>
      </c>
      <c r="B10" s="24">
        <f>C10+F10</f>
        <v>93.12</v>
      </c>
      <c r="C10" s="24">
        <v>93.12</v>
      </c>
      <c r="D10" s="24">
        <v>93.12</v>
      </c>
      <c r="E10" s="24"/>
      <c r="F10" s="24"/>
    </row>
    <row r="11" ht="18" customHeight="1" spans="1:6">
      <c r="A11" s="35" t="s">
        <v>83</v>
      </c>
      <c r="B11" s="24"/>
      <c r="C11" s="24"/>
      <c r="D11" s="24"/>
      <c r="E11" s="24"/>
      <c r="F11" s="24"/>
    </row>
    <row r="12" ht="18" customHeight="1" spans="1:6">
      <c r="A12" s="35" t="s">
        <v>84</v>
      </c>
      <c r="B12" s="24">
        <v>34.31</v>
      </c>
      <c r="C12" s="24">
        <v>34.31</v>
      </c>
      <c r="D12" s="24">
        <f>64.31-30</f>
        <v>34.31</v>
      </c>
      <c r="E12" s="24"/>
      <c r="F12" s="24"/>
    </row>
    <row r="13" ht="18" customHeight="1" spans="1:6">
      <c r="A13" s="35" t="s">
        <v>85</v>
      </c>
      <c r="B13" s="24">
        <v>6.3</v>
      </c>
      <c r="C13" s="24">
        <v>6.3</v>
      </c>
      <c r="D13" s="24">
        <f>10.08-3.78</f>
        <v>6.3</v>
      </c>
      <c r="E13" s="24"/>
      <c r="F13" s="24"/>
    </row>
    <row r="14" ht="18" customHeight="1" spans="1:6">
      <c r="A14" s="35" t="s">
        <v>86</v>
      </c>
      <c r="B14" s="24">
        <v>70.15</v>
      </c>
      <c r="C14" s="24">
        <v>70.15</v>
      </c>
      <c r="D14" s="24">
        <v>70.15</v>
      </c>
      <c r="E14" s="24"/>
      <c r="F14" s="24"/>
    </row>
    <row r="15" ht="18" customHeight="1" spans="1:6">
      <c r="A15" s="35" t="s">
        <v>87</v>
      </c>
      <c r="B15" s="24">
        <v>1417.42</v>
      </c>
      <c r="C15" s="24">
        <v>1417.42</v>
      </c>
      <c r="D15" s="24">
        <f>1561.44-103-41.02</f>
        <v>1417.42</v>
      </c>
      <c r="E15" s="24"/>
      <c r="F15" s="24"/>
    </row>
    <row r="16" ht="18" customHeight="1" spans="1:6">
      <c r="A16" s="34" t="s">
        <v>88</v>
      </c>
      <c r="B16" s="24">
        <f>SUM(B17:B27)</f>
        <v>1037.4</v>
      </c>
      <c r="C16" s="24">
        <f>SUM(C17:C27)</f>
        <v>711.4</v>
      </c>
      <c r="D16" s="24">
        <f>SUM(D17:D27)</f>
        <v>407.6</v>
      </c>
      <c r="E16" s="24">
        <f>SUM(E17:E27)</f>
        <v>303.8</v>
      </c>
      <c r="F16" s="24">
        <f t="shared" ref="D16:F16" si="0">SUM(F17:F27)</f>
        <v>326</v>
      </c>
    </row>
    <row r="17" ht="18" customHeight="1" spans="1:6">
      <c r="A17" s="35" t="s">
        <v>89</v>
      </c>
      <c r="B17" s="24">
        <v>8</v>
      </c>
      <c r="C17" s="24">
        <v>8</v>
      </c>
      <c r="D17" s="24"/>
      <c r="E17" s="24">
        <f>10-2</f>
        <v>8</v>
      </c>
      <c r="F17" s="24"/>
    </row>
    <row r="18" ht="18" customHeight="1" spans="1:6">
      <c r="A18" s="35" t="s">
        <v>90</v>
      </c>
      <c r="B18" s="24">
        <v>0.5</v>
      </c>
      <c r="C18" s="24">
        <v>0.5</v>
      </c>
      <c r="D18" s="24"/>
      <c r="E18" s="24">
        <v>0.5</v>
      </c>
      <c r="F18" s="24"/>
    </row>
    <row r="19" ht="18" customHeight="1" spans="1:6">
      <c r="A19" s="35" t="s">
        <v>91</v>
      </c>
      <c r="B19" s="24">
        <v>2</v>
      </c>
      <c r="C19" s="24">
        <v>2</v>
      </c>
      <c r="D19" s="24"/>
      <c r="E19" s="24">
        <v>2</v>
      </c>
      <c r="F19" s="24"/>
    </row>
    <row r="20" ht="18" customHeight="1" spans="1:6">
      <c r="A20" s="35" t="s">
        <v>92</v>
      </c>
      <c r="B20" s="24">
        <v>2</v>
      </c>
      <c r="C20" s="24">
        <v>2</v>
      </c>
      <c r="D20" s="24"/>
      <c r="E20" s="24">
        <v>2</v>
      </c>
      <c r="F20" s="24"/>
    </row>
    <row r="21" ht="18" customHeight="1" spans="1:6">
      <c r="A21" s="35" t="s">
        <v>93</v>
      </c>
      <c r="B21" s="24">
        <v>5.9</v>
      </c>
      <c r="C21" s="24">
        <f>SUM(D21:E21)</f>
        <v>5.9</v>
      </c>
      <c r="D21" s="24"/>
      <c r="E21" s="24">
        <v>5.9</v>
      </c>
      <c r="F21" s="24"/>
    </row>
    <row r="22" ht="18" customHeight="1" spans="1:6">
      <c r="A22" s="35" t="s">
        <v>94</v>
      </c>
      <c r="B22" s="24">
        <v>50</v>
      </c>
      <c r="C22" s="36">
        <v>50</v>
      </c>
      <c r="D22" s="36"/>
      <c r="E22" s="36">
        <v>50</v>
      </c>
      <c r="F22" s="24"/>
    </row>
    <row r="23" ht="18" customHeight="1" spans="1:6">
      <c r="A23" s="35" t="s">
        <v>95</v>
      </c>
      <c r="B23" s="24">
        <v>30</v>
      </c>
      <c r="C23" s="36">
        <v>30</v>
      </c>
      <c r="D23" s="36"/>
      <c r="E23" s="36">
        <v>30</v>
      </c>
      <c r="F23" s="24"/>
    </row>
    <row r="24" ht="18" customHeight="1" spans="1:6">
      <c r="A24" s="35" t="s">
        <v>96</v>
      </c>
      <c r="B24" s="24">
        <v>326</v>
      </c>
      <c r="C24" s="24"/>
      <c r="D24" s="24"/>
      <c r="E24" s="24"/>
      <c r="F24" s="24">
        <v>326</v>
      </c>
    </row>
    <row r="25" ht="18" customHeight="1" spans="1:6">
      <c r="A25" s="35" t="s">
        <v>97</v>
      </c>
      <c r="B25" s="24">
        <v>407.6</v>
      </c>
      <c r="C25" s="24">
        <v>407.6</v>
      </c>
      <c r="D25" s="24">
        <v>407.6</v>
      </c>
      <c r="E25" s="24"/>
      <c r="F25" s="24"/>
    </row>
    <row r="26" ht="18" customHeight="1" spans="1:6">
      <c r="A26" s="35" t="s">
        <v>98</v>
      </c>
      <c r="B26" s="24">
        <v>50</v>
      </c>
      <c r="C26" s="24">
        <v>50</v>
      </c>
      <c r="D26" s="24"/>
      <c r="E26" s="24">
        <f>60-10</f>
        <v>50</v>
      </c>
      <c r="F26" s="24"/>
    </row>
    <row r="27" ht="18" customHeight="1" spans="1:6">
      <c r="A27" s="35" t="s">
        <v>99</v>
      </c>
      <c r="B27" s="24">
        <v>155.4</v>
      </c>
      <c r="C27" s="24">
        <v>155.4</v>
      </c>
      <c r="D27" s="24"/>
      <c r="E27" s="24">
        <v>155.4</v>
      </c>
      <c r="F27" s="24"/>
    </row>
    <row r="28" ht="23.25" customHeight="1" spans="1:6">
      <c r="A28" s="37" t="s">
        <v>32</v>
      </c>
      <c r="B28" s="39">
        <v>2915.7</v>
      </c>
      <c r="C28" s="39">
        <v>2589.7</v>
      </c>
      <c r="D28" s="24">
        <f t="shared" ref="B28:F28" si="1">D6+D16</f>
        <v>2285.9</v>
      </c>
      <c r="E28" s="24">
        <f t="shared" si="1"/>
        <v>303.8</v>
      </c>
      <c r="F28" s="24">
        <f t="shared" si="1"/>
        <v>326</v>
      </c>
    </row>
    <row r="29" spans="1:6">
      <c r="A29" s="38" t="s">
        <v>100</v>
      </c>
      <c r="B29" s="38"/>
      <c r="C29" s="38"/>
      <c r="D29" s="38"/>
      <c r="E29" s="38"/>
      <c r="F29" s="38"/>
    </row>
  </sheetData>
  <mergeCells count="7">
    <mergeCell ref="A2:F2"/>
    <mergeCell ref="E3:F3"/>
    <mergeCell ref="C4:E4"/>
    <mergeCell ref="A29:F29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K31" sqref="K31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101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77</v>
      </c>
      <c r="B3" s="18" t="s">
        <v>28</v>
      </c>
      <c r="C3" s="23" t="s">
        <v>63</v>
      </c>
      <c r="D3" s="23"/>
      <c r="E3" s="23"/>
      <c r="F3" s="33" t="s">
        <v>64</v>
      </c>
    </row>
    <row r="4" ht="21" customHeight="1" spans="1:6">
      <c r="A4" s="33"/>
      <c r="B4" s="22"/>
      <c r="C4" s="23" t="s">
        <v>32</v>
      </c>
      <c r="D4" s="23" t="s">
        <v>68</v>
      </c>
      <c r="E4" s="23" t="s">
        <v>69</v>
      </c>
      <c r="F4" s="23"/>
    </row>
    <row r="5" ht="18" customHeight="1" spans="1:6">
      <c r="A5" s="34" t="s">
        <v>102</v>
      </c>
      <c r="B5" s="24">
        <f>SUM(B6:B9)</f>
        <v>1878.3</v>
      </c>
      <c r="C5" s="24">
        <f>SUM(C6:C9)</f>
        <v>1878.3</v>
      </c>
      <c r="D5" s="24">
        <f>SUM(D6:D9)</f>
        <v>1878.3</v>
      </c>
      <c r="E5" s="24"/>
      <c r="F5" s="24"/>
    </row>
    <row r="6" ht="18" customHeight="1" spans="1:6">
      <c r="A6" s="35" t="s">
        <v>103</v>
      </c>
      <c r="B6" s="24">
        <v>257</v>
      </c>
      <c r="C6" s="24">
        <v>257</v>
      </c>
      <c r="D6" s="24">
        <v>257</v>
      </c>
      <c r="E6" s="24"/>
      <c r="F6" s="24"/>
    </row>
    <row r="7" ht="18" customHeight="1" spans="1:6">
      <c r="A7" s="35" t="s">
        <v>104</v>
      </c>
      <c r="B7" s="24">
        <v>133.73</v>
      </c>
      <c r="C7" s="24">
        <v>133.73</v>
      </c>
      <c r="D7" s="24">
        <v>133.73</v>
      </c>
      <c r="E7" s="24"/>
      <c r="F7" s="24"/>
    </row>
    <row r="8" ht="18" customHeight="1" spans="1:6">
      <c r="A8" s="35" t="s">
        <v>86</v>
      </c>
      <c r="B8" s="24">
        <v>70.15</v>
      </c>
      <c r="C8" s="24">
        <v>70.15</v>
      </c>
      <c r="D8" s="24">
        <v>70.15</v>
      </c>
      <c r="E8" s="24"/>
      <c r="F8" s="24"/>
    </row>
    <row r="9" ht="18" customHeight="1" spans="1:6">
      <c r="A9" s="35" t="s">
        <v>87</v>
      </c>
      <c r="B9" s="24">
        <v>1417.42</v>
      </c>
      <c r="C9" s="24">
        <v>1417.42</v>
      </c>
      <c r="D9" s="24">
        <f>1561.44-103-41.02</f>
        <v>1417.42</v>
      </c>
      <c r="E9" s="24"/>
      <c r="F9" s="24"/>
    </row>
    <row r="10" ht="18" customHeight="1" spans="1:6">
      <c r="A10" s="34" t="s">
        <v>105</v>
      </c>
      <c r="B10" s="24">
        <f>SUM(B11:B15)</f>
        <v>1037.4</v>
      </c>
      <c r="C10" s="24">
        <f>SUM(C11:C15)</f>
        <v>711.4</v>
      </c>
      <c r="D10" s="24">
        <f>SUM(D11:D15)</f>
        <v>407.6</v>
      </c>
      <c r="E10" s="24">
        <f>SUM(E11:E15)</f>
        <v>303.8</v>
      </c>
      <c r="F10" s="24">
        <f>SUM(F11:F15)</f>
        <v>326</v>
      </c>
    </row>
    <row r="11" ht="18" customHeight="1" spans="1:6">
      <c r="A11" s="35" t="s">
        <v>106</v>
      </c>
      <c r="B11" s="24">
        <v>118.4</v>
      </c>
      <c r="C11" s="24">
        <v>118.4</v>
      </c>
      <c r="D11" s="24"/>
      <c r="E11" s="24">
        <v>118.4</v>
      </c>
      <c r="F11" s="24"/>
    </row>
    <row r="12" ht="18" customHeight="1" spans="1:6">
      <c r="A12" s="35" t="s">
        <v>107</v>
      </c>
      <c r="B12" s="24">
        <v>326</v>
      </c>
      <c r="C12" s="36"/>
      <c r="D12" s="36"/>
      <c r="E12" s="36"/>
      <c r="F12" s="24">
        <v>326</v>
      </c>
    </row>
    <row r="13" ht="18" customHeight="1" spans="1:6">
      <c r="A13" s="35" t="s">
        <v>108</v>
      </c>
      <c r="B13" s="24">
        <v>407.6</v>
      </c>
      <c r="C13" s="24">
        <v>407.6</v>
      </c>
      <c r="D13" s="24">
        <v>407.6</v>
      </c>
      <c r="E13" s="36"/>
      <c r="F13" s="24"/>
    </row>
    <row r="14" ht="18" customHeight="1" spans="1:6">
      <c r="A14" s="35" t="s">
        <v>95</v>
      </c>
      <c r="B14" s="24">
        <v>30</v>
      </c>
      <c r="C14" s="24">
        <v>30</v>
      </c>
      <c r="D14" s="24"/>
      <c r="E14" s="24">
        <v>30</v>
      </c>
      <c r="F14" s="24"/>
    </row>
    <row r="15" ht="18" customHeight="1" spans="1:6">
      <c r="A15" s="35" t="s">
        <v>99</v>
      </c>
      <c r="B15" s="24">
        <v>155.4</v>
      </c>
      <c r="C15" s="24">
        <v>155.4</v>
      </c>
      <c r="D15" s="24"/>
      <c r="E15" s="24">
        <v>155.4</v>
      </c>
      <c r="F15" s="24"/>
    </row>
    <row r="16" ht="18" customHeight="1" spans="1:6">
      <c r="A16" s="37" t="s">
        <v>32</v>
      </c>
      <c r="B16" s="24">
        <f>SUM(B5+B10)</f>
        <v>2915.7</v>
      </c>
      <c r="C16" s="24">
        <f>SUM(C5+C10)</f>
        <v>2589.7</v>
      </c>
      <c r="D16" s="24">
        <f>SUM(D5+D10)</f>
        <v>2285.9</v>
      </c>
      <c r="E16" s="24">
        <f>SUM(E5+E10)</f>
        <v>303.8</v>
      </c>
      <c r="F16" s="24">
        <f>SUM(F5+F10)</f>
        <v>326</v>
      </c>
    </row>
    <row r="17" spans="1:6">
      <c r="A17" s="38" t="s">
        <v>100</v>
      </c>
      <c r="B17" s="38"/>
      <c r="C17" s="38"/>
      <c r="D17" s="38"/>
      <c r="E17" s="38"/>
      <c r="F17" s="38"/>
    </row>
  </sheetData>
  <mergeCells count="7">
    <mergeCell ref="A1:F1"/>
    <mergeCell ref="E2:F2"/>
    <mergeCell ref="C3:E3"/>
    <mergeCell ref="A17:F17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F11" sqref="F11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109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110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111</v>
      </c>
      <c r="B6" s="24"/>
    </row>
    <row r="7" ht="24" customHeight="1" spans="1:2">
      <c r="A7" s="27" t="s">
        <v>112</v>
      </c>
      <c r="B7" s="24"/>
    </row>
    <row r="8" ht="24" customHeight="1" spans="1:2">
      <c r="A8" s="27" t="s">
        <v>113</v>
      </c>
      <c r="B8" s="24">
        <f>SUM(B9:B10)</f>
        <v>0</v>
      </c>
    </row>
    <row r="9" ht="24" customHeight="1" spans="1:2">
      <c r="A9" s="27" t="s">
        <v>114</v>
      </c>
      <c r="B9" s="24"/>
    </row>
    <row r="10" ht="24" customHeight="1" spans="1:2">
      <c r="A10" s="27" t="s">
        <v>115</v>
      </c>
      <c r="B10" s="24"/>
    </row>
    <row r="11" ht="30.75" customHeight="1" spans="1:2">
      <c r="A11" s="28" t="s">
        <v>116</v>
      </c>
      <c r="B11" s="28"/>
    </row>
    <row r="12" ht="30.75" customHeight="1" spans="1:2">
      <c r="A12" s="29" t="s">
        <v>117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118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63</v>
      </c>
      <c r="D4" s="20"/>
      <c r="E4" s="21"/>
      <c r="F4" s="17" t="s">
        <v>64</v>
      </c>
    </row>
    <row r="5" ht="23.25" customHeight="1" spans="1:6">
      <c r="A5" s="22"/>
      <c r="B5" s="22"/>
      <c r="C5" s="23" t="s">
        <v>32</v>
      </c>
      <c r="D5" s="23" t="s">
        <v>68</v>
      </c>
      <c r="E5" s="23" t="s">
        <v>69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27" sqref="S27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121</v>
      </c>
      <c r="B4" s="4"/>
      <c r="C4" s="5"/>
      <c r="D4" s="6"/>
      <c r="E4" s="6"/>
      <c r="F4" s="6"/>
      <c r="G4" s="7"/>
      <c r="H4" s="4" t="s">
        <v>122</v>
      </c>
      <c r="I4" s="4"/>
      <c r="J4" s="4"/>
      <c r="K4" s="4"/>
      <c r="L4" s="4"/>
      <c r="M4" s="4"/>
      <c r="N4" s="4"/>
    </row>
    <row r="5" ht="36.75" customHeight="1" spans="1:14">
      <c r="A5" s="4" t="s">
        <v>123</v>
      </c>
      <c r="B5" s="4"/>
      <c r="C5" s="5" t="s">
        <v>124</v>
      </c>
      <c r="D5" s="6"/>
      <c r="E5" s="6"/>
      <c r="F5" s="6"/>
      <c r="G5" s="6"/>
      <c r="H5" s="4" t="s">
        <v>125</v>
      </c>
      <c r="I5" s="4"/>
      <c r="J5" s="4"/>
      <c r="K5" s="4"/>
      <c r="L5" s="5"/>
      <c r="M5" s="6"/>
      <c r="N5" s="7"/>
    </row>
    <row r="6" ht="25.5" customHeight="1" spans="1:14">
      <c r="A6" s="8" t="s">
        <v>126</v>
      </c>
      <c r="B6" s="9"/>
      <c r="C6" s="10" t="s">
        <v>127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129</v>
      </c>
      <c r="B8" s="4"/>
      <c r="C8" s="4"/>
      <c r="D8" s="4"/>
      <c r="E8" s="4" t="s">
        <v>130</v>
      </c>
      <c r="F8" s="4"/>
      <c r="G8" s="4"/>
      <c r="H8" s="4"/>
      <c r="I8" s="4"/>
      <c r="J8" s="4"/>
      <c r="K8" s="4"/>
      <c r="L8" s="4"/>
      <c r="M8" s="4"/>
      <c r="N8" s="14" t="s">
        <v>131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132</v>
      </c>
      <c r="B10" s="13"/>
      <c r="C10" s="13"/>
      <c r="D10" s="13"/>
      <c r="E10" s="4" t="s">
        <v>133</v>
      </c>
      <c r="F10" s="4"/>
      <c r="G10" s="4" t="s">
        <v>134</v>
      </c>
      <c r="H10" s="4"/>
      <c r="I10" s="4"/>
      <c r="J10" s="4"/>
      <c r="K10" s="4" t="s">
        <v>135</v>
      </c>
      <c r="L10" s="4"/>
      <c r="M10" s="4"/>
      <c r="N10" s="4" t="s">
        <v>136</v>
      </c>
    </row>
    <row r="11" ht="21" customHeight="1" spans="1:14">
      <c r="A11" s="13"/>
      <c r="B11" s="13"/>
      <c r="C11" s="13"/>
      <c r="D11" s="13"/>
      <c r="E11" s="4" t="s">
        <v>137</v>
      </c>
      <c r="F11" s="4"/>
      <c r="G11" s="4" t="s">
        <v>138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142</v>
      </c>
      <c r="F19" s="4"/>
      <c r="G19" s="4" t="s">
        <v>143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附表7-一般公共预算财政拨款政府经济分类支出预算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2022-09-07T09:19:47Z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FB6A6A5D963F48A18CD6BE05A8C70096</vt:lpwstr>
  </property>
</Properties>
</file>